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F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F38" i="1"/>
  <c r="E40" i="1"/>
  <c r="F40" i="1" l="1"/>
</calcChain>
</file>

<file path=xl/sharedStrings.xml><?xml version="1.0" encoding="utf-8"?>
<sst xmlns="http://schemas.openxmlformats.org/spreadsheetml/2006/main" count="82" uniqueCount="43">
  <si>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</si>
  <si>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</si>
  <si>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</si>
  <si>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</si>
  <si>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</si>
  <si>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</si>
  <si>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</si>
  <si>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</si>
  <si>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</si>
  <si>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</si>
  <si>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</si>
  <si>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</si>
  <si>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</si>
  <si>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</si>
  <si>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</si>
  <si>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</si>
  <si>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</si>
  <si>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</si>
  <si>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</si>
  <si>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</si>
  <si>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</si>
  <si>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</si>
  <si>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</si>
  <si>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</si>
  <si>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</si>
  <si>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</si>
  <si>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</si>
  <si>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</si>
  <si>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</si>
  <si>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</si>
  <si>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</si>
  <si>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</si>
  <si>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</si>
  <si>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</si>
  <si>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2020 год и на плановый период 2021 и 2022 годов </t>
  </si>
  <si>
    <t>2022 год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</si>
  <si>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</si>
  <si>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</si>
  <si>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</si>
  <si>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</si>
  <si>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</si>
  <si>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</si>
  <si>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от "22" сентября 2020г. №168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</si>
</sst>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zoomScaleNormal="90" zoomScaleSheetLayoutView="100" workbookViewId="0">
      <selection activeCell="I3" sqref="I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36</v>
      </c>
      <c r="H2" s="33"/>
      <c r="I2" s="33"/>
      <c r="J2" s="33"/>
    </row>
    <row r="3" spans="2:10" x14ac:dyDescent="0.25">
      <c r="E3" s="24" t="s">
        <v>6</v>
      </c>
      <c r="F3" s="24"/>
      <c r="I3" s="22" t="s">
        <v>42</v>
      </c>
      <c r="J3" s="22"/>
    </row>
    <row r="4" spans="2:10" ht="36.75" customHeight="1" x14ac:dyDescent="0.25">
      <c r="B4" s="32" t="s">
        <v>34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23</v>
      </c>
      <c r="F7" s="31"/>
      <c r="G7" s="31" t="s">
        <v>26</v>
      </c>
      <c r="H7" s="31"/>
      <c r="I7" s="31" t="s">
        <v>35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29</v>
      </c>
      <c r="C9" s="7" t="s">
        <v>25</v>
      </c>
      <c r="D9" s="7"/>
      <c r="E9" s="11">
        <f>E10+E11+E12+E13+E14</f>
        <v>2061.3999999999996</v>
      </c>
      <c r="F9" s="11">
        <f>F10+F11+F12+F13</f>
        <v>84.8</v>
      </c>
      <c r="G9" s="13">
        <f>G10+G11+G12+G13</f>
        <v>1400</v>
      </c>
      <c r="H9" s="1">
        <v>0</v>
      </c>
      <c r="I9" s="13">
        <f>I10+I11+I12+I13</f>
        <v>1383.6</v>
      </c>
      <c r="J9" s="1">
        <v>0</v>
      </c>
    </row>
    <row r="10" spans="2:10" ht="38.25" customHeight="1" x14ac:dyDescent="0.25">
      <c r="B10" s="3" t="s">
        <v>24</v>
      </c>
      <c r="C10" s="7" t="s">
        <v>25</v>
      </c>
      <c r="D10" s="7">
        <v>120</v>
      </c>
      <c r="E10" s="11">
        <v>1558.6</v>
      </c>
      <c r="F10" s="11">
        <v>82.1</v>
      </c>
      <c r="G10" s="13">
        <v>1291.2</v>
      </c>
      <c r="H10" s="1">
        <v>0</v>
      </c>
      <c r="I10" s="13">
        <v>1282.5999999999999</v>
      </c>
      <c r="J10" s="1">
        <v>0</v>
      </c>
    </row>
    <row r="11" spans="2:10" ht="47.25" x14ac:dyDescent="0.25">
      <c r="B11" s="3" t="s">
        <v>5</v>
      </c>
      <c r="C11" s="7" t="s">
        <v>25</v>
      </c>
      <c r="D11" s="7">
        <v>240</v>
      </c>
      <c r="E11" s="11">
        <v>336.8</v>
      </c>
      <c r="F11" s="11">
        <v>2.7</v>
      </c>
      <c r="G11" s="13">
        <v>47.8</v>
      </c>
      <c r="H11" s="1">
        <v>0</v>
      </c>
      <c r="I11" s="13">
        <v>40</v>
      </c>
      <c r="J11" s="1">
        <v>0</v>
      </c>
    </row>
    <row r="12" spans="2:10" ht="15.75" x14ac:dyDescent="0.25">
      <c r="B12" s="9" t="s">
        <v>14</v>
      </c>
      <c r="C12" s="7" t="s">
        <v>25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25</v>
      </c>
      <c r="D13" s="7">
        <v>850</v>
      </c>
      <c r="E13" s="11">
        <v>32.799999999999997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x14ac:dyDescent="0.25">
      <c r="B14" s="9" t="s">
        <v>41</v>
      </c>
      <c r="C14" s="7" t="s">
        <v>25</v>
      </c>
      <c r="D14" s="7">
        <v>880</v>
      </c>
      <c r="E14" s="11">
        <v>60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39</v>
      </c>
      <c r="C15" s="7" t="s">
        <v>40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40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40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30</v>
      </c>
      <c r="C18" s="7" t="s">
        <v>31</v>
      </c>
      <c r="D18" s="7"/>
      <c r="E18" s="11">
        <f>E19+E20</f>
        <v>300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31</v>
      </c>
      <c r="D19" s="7">
        <v>240</v>
      </c>
      <c r="E19" s="11">
        <v>50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33</v>
      </c>
      <c r="C20" s="7" t="s">
        <v>31</v>
      </c>
      <c r="D20" s="7">
        <v>810</v>
      </c>
      <c r="E20" s="11">
        <v>250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27</v>
      </c>
      <c r="C21" s="7" t="s">
        <v>19</v>
      </c>
      <c r="D21" s="7"/>
      <c r="E21" s="11">
        <f>E22</f>
        <v>1680.9</v>
      </c>
      <c r="F21" s="8">
        <v>0</v>
      </c>
      <c r="G21" s="13">
        <f>G22</f>
        <v>1615</v>
      </c>
      <c r="H21" s="1">
        <f>H22</f>
        <v>0</v>
      </c>
      <c r="I21" s="13">
        <f>I22</f>
        <v>1615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1680.9</v>
      </c>
      <c r="F22" s="8">
        <v>0</v>
      </c>
      <c r="G22" s="13">
        <v>1615</v>
      </c>
      <c r="H22" s="1">
        <v>0</v>
      </c>
      <c r="I22" s="13">
        <v>1615</v>
      </c>
      <c r="J22" s="1">
        <v>0</v>
      </c>
    </row>
    <row r="23" spans="2:10" ht="67.5" customHeight="1" x14ac:dyDescent="0.25">
      <c r="B23" s="3" t="s">
        <v>28</v>
      </c>
      <c r="C23" s="7" t="s">
        <v>20</v>
      </c>
      <c r="D23" s="7"/>
      <c r="E23" s="11">
        <f>E24+E25</f>
        <v>1293.3</v>
      </c>
      <c r="F23" s="11">
        <f>F24+F25</f>
        <v>864.8</v>
      </c>
      <c r="G23" s="13">
        <f t="shared" ref="G23:J23" si="1">G24</f>
        <v>322.7</v>
      </c>
      <c r="H23" s="1">
        <f t="shared" si="1"/>
        <v>272.7</v>
      </c>
      <c r="I23" s="13">
        <f t="shared" si="1"/>
        <v>342.2</v>
      </c>
      <c r="J23" s="1">
        <f t="shared" si="1"/>
        <v>292.2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900</v>
      </c>
      <c r="F24" s="11">
        <v>600</v>
      </c>
      <c r="G24" s="13">
        <v>322.7</v>
      </c>
      <c r="H24" s="21">
        <v>272.7</v>
      </c>
      <c r="I24" s="13">
        <v>342.2</v>
      </c>
      <c r="J24" s="21">
        <v>292.2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393.3</v>
      </c>
      <c r="F25" s="11">
        <v>264.8</v>
      </c>
      <c r="G25" s="13"/>
      <c r="H25" s="1"/>
      <c r="I25" s="13"/>
      <c r="J25" s="1"/>
    </row>
    <row r="26" spans="2:10" ht="78" customHeight="1" x14ac:dyDescent="0.25">
      <c r="B26" s="12" t="s">
        <v>37</v>
      </c>
      <c r="C26" s="7" t="s">
        <v>21</v>
      </c>
      <c r="D26" s="7" t="s">
        <v>6</v>
      </c>
      <c r="E26" s="11">
        <f t="shared" ref="E26:J26" si="2">E27</f>
        <v>10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10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38</v>
      </c>
      <c r="C28" s="7" t="s">
        <v>32</v>
      </c>
      <c r="D28" s="7"/>
      <c r="E28" s="11">
        <f t="shared" ref="E28:J28" si="3">E29+E30+E31</f>
        <v>830.5</v>
      </c>
      <c r="F28" s="11">
        <f t="shared" si="3"/>
        <v>7.6</v>
      </c>
      <c r="G28" s="13">
        <f t="shared" si="3"/>
        <v>322.7</v>
      </c>
      <c r="H28" s="1">
        <f t="shared" si="3"/>
        <v>0</v>
      </c>
      <c r="I28" s="13">
        <f t="shared" si="3"/>
        <v>322.7</v>
      </c>
      <c r="J28" s="1">
        <f t="shared" si="3"/>
        <v>0</v>
      </c>
    </row>
    <row r="29" spans="2:10" ht="47.25" x14ac:dyDescent="0.25">
      <c r="B29" s="3" t="s">
        <v>5</v>
      </c>
      <c r="C29" s="7" t="s">
        <v>32</v>
      </c>
      <c r="D29" s="7">
        <v>240</v>
      </c>
      <c r="E29" s="11">
        <v>527.79999999999995</v>
      </c>
      <c r="F29" s="11">
        <v>7.6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32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32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25</v>
      </c>
      <c r="F32" s="16">
        <f t="shared" ref="F32:J32" si="4">F33+F34+F35+F36+F37</f>
        <v>0</v>
      </c>
      <c r="G32" s="17">
        <f t="shared" si="4"/>
        <v>25</v>
      </c>
      <c r="H32" s="18">
        <f t="shared" si="4"/>
        <v>0</v>
      </c>
      <c r="I32" s="17">
        <f t="shared" si="4"/>
        <v>25</v>
      </c>
      <c r="J32" s="18">
        <f t="shared" si="4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20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6253.2</v>
      </c>
      <c r="F38" s="17">
        <f>F21+F23+F26+F32+F9+F18+F28</f>
        <v>957.19999999999993</v>
      </c>
      <c r="G38" s="17">
        <f>G21+G23+G26+G32+G9+G28+G18+G15</f>
        <v>3710.3999999999996</v>
      </c>
      <c r="H38" s="17">
        <f>H21+H23+H26+H32+H9+H18+H28</f>
        <v>272.7</v>
      </c>
      <c r="I38" s="17">
        <f>I21+I23+I26+I32++I9+I28+I18+I15</f>
        <v>3713.5</v>
      </c>
      <c r="J38" s="17">
        <f>J21+J23+J26+J32+J9+J18+J28</f>
        <v>292.2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95.1</v>
      </c>
      <c r="H39" s="1">
        <v>0</v>
      </c>
      <c r="I39" s="13">
        <v>195.5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5">E38+E39</f>
        <v>6253.2</v>
      </c>
      <c r="F40" s="13">
        <f t="shared" si="5"/>
        <v>957.19999999999993</v>
      </c>
      <c r="G40" s="13">
        <f t="shared" si="5"/>
        <v>3805.4999999999995</v>
      </c>
      <c r="H40" s="21">
        <f t="shared" si="5"/>
        <v>272.7</v>
      </c>
      <c r="I40" s="13">
        <f t="shared" si="5"/>
        <v>3909</v>
      </c>
      <c r="J40" s="21">
        <f t="shared" si="5"/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2020-09-23T10:55:00Z</dcterms:modified>
</cp:coreProperties>
</file>